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Havelvac 8 dev1" sheetId="7" r:id="rId1"/>
    <sheet name="Havelvac 8 dev 2" sheetId="8" r:id="rId2"/>
  </sheets>
  <definedNames>
    <definedName name="_ftn2" localSheetId="0">'Havelvac 8 dev1'!#REF!</definedName>
    <definedName name="_ftn3" localSheetId="0">'Havelvac 8 dev1'!#REF!</definedName>
    <definedName name="_ftnref2" localSheetId="0">'Havelvac 8 dev1'!$I$3</definedName>
    <definedName name="_ftnref3" localSheetId="0">'Havelvac 8 dev1'!$O$3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7" l="1"/>
  <c r="E7" i="8" l="1"/>
  <c r="D7" i="8"/>
  <c r="F7" i="8" l="1"/>
  <c r="F12" i="8" s="1"/>
  <c r="E12" i="8"/>
  <c r="D12" i="8"/>
  <c r="F11" i="8" l="1"/>
  <c r="E11" i="8"/>
  <c r="D11" i="8"/>
  <c r="O14" i="7" l="1"/>
  <c r="O9" i="7"/>
  <c r="P9" i="7"/>
  <c r="Q9" i="7"/>
  <c r="O10" i="7"/>
  <c r="P10" i="7"/>
  <c r="Q10" i="7"/>
  <c r="O11" i="7"/>
  <c r="P11" i="7"/>
  <c r="Q11" i="7"/>
  <c r="O12" i="7"/>
  <c r="P12" i="7"/>
  <c r="Q12" i="7"/>
  <c r="O13" i="7"/>
  <c r="P13" i="7"/>
  <c r="Q13" i="7"/>
  <c r="P14" i="7"/>
  <c r="Q14" i="7"/>
  <c r="P8" i="7"/>
  <c r="Q8" i="7"/>
  <c r="O8" i="7"/>
  <c r="P7" i="7"/>
  <c r="Q7" i="7"/>
  <c r="O6" i="7" l="1"/>
  <c r="Q6" i="7"/>
  <c r="P6" i="7"/>
  <c r="L7" i="7"/>
  <c r="I7" i="7" l="1"/>
  <c r="J7" i="7"/>
  <c r="K7" i="7"/>
  <c r="M7" i="7"/>
  <c r="N7" i="7"/>
  <c r="N6" i="7" s="1"/>
  <c r="G7" i="7"/>
  <c r="H7" i="7"/>
  <c r="F7" i="7"/>
  <c r="I6" i="7" l="1"/>
  <c r="J6" i="7"/>
  <c r="K6" i="7"/>
  <c r="L6" i="7"/>
  <c r="M6" i="7"/>
  <c r="G6" i="7" l="1"/>
  <c r="H6" i="7"/>
  <c r="F6" i="7"/>
</calcChain>
</file>

<file path=xl/sharedStrings.xml><?xml version="1.0" encoding="utf-8"?>
<sst xmlns="http://schemas.openxmlformats.org/spreadsheetml/2006/main" count="56" uniqueCount="39">
  <si>
    <t>X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</si>
  <si>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</si>
  <si>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</si>
  <si>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</si>
  <si>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</si>
  <si>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</si>
  <si>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</si>
  <si>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</si>
  <si>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</si>
  <si>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</si>
  <si>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Հայեցողական ծախսերին դասվող միջոցառումներ (շարունակական բնույթի)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</si>
  <si>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</si>
  <si>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</si>
  <si>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</si>
  <si>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</si>
  <si>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Նորմատիվատեխնիկական փաստաթղթերի մշակում  և տեղայնացում </t>
  </si>
  <si>
    <t>Քաղաքաշինության կոմիտեի կարողությունների զարգացում և տեխնիկական հագեցվածության ապահովում</t>
  </si>
  <si>
    <t>2024թ</t>
  </si>
  <si>
    <t>2024թ.</t>
  </si>
  <si>
    <t>2025թ</t>
  </si>
  <si>
    <t>2025թ.</t>
  </si>
  <si>
    <t>Քաղաքաշինության բնագավառում պետական ծրագրերի իրականացման ապահովում</t>
  </si>
  <si>
    <t xml:space="preserve">Շենքերի   և շինությունների մատչելիություն  և անձնագրավորում </t>
  </si>
  <si>
    <t>2026թ</t>
  </si>
  <si>
    <t>Քաղաքաշինական ծրագրային (տարածական պլանավորման) փաստաթղթեր</t>
  </si>
  <si>
    <t>Աղետի գոտու բնակավայրերի հողամասերը ոչ հիմնական շինություններից ազատում և քաղաքաշինական միջավայրի վերականգնում</t>
  </si>
  <si>
    <t>2026թ.</t>
  </si>
  <si>
    <t>2027թ</t>
  </si>
  <si>
    <t>2027թ.</t>
  </si>
  <si>
    <t>(հազար դրամներով)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</si>
  <si>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</si>
  <si>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</si>
  <si>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</si>
  <si>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</si>
  <si>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</si>
  <si>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</si>
  <si>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Հավելված N 8. Ամփոփ ֆինանսական պահանջներ ՄԺԾԾ ժամանակահատվածի համար</t>
  </si>
  <si>
    <t>Հավելված N 8. Ամփոփ ֆինանսական պահանջներ ՄԺԾԾ ժամանակահատվածի համար
Ձևաչափ 1.  Ծրագրերի և միջոցառումների գծով ամփոփ ֆինանսական պահանջներ 2025-2027 թթ համար</t>
  </si>
  <si>
    <t>Ձևաչափ 2.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</si>
</sst>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* #,##0.0_-;\-* #,##0.0_-;_-* &quot;-&quot;??_-;_-@_-"/>
    <numFmt numFmtId="166" formatCode="_-* #,##0.0_-;\-* #,##0.0_-;_-* &quot;-&quot;?_-;_-@_-"/>
    <numFmt numFmtId="167" formatCode="#,##0.0_);\(#,##0.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i/>
      <sz val="11"/>
      <name val="GHEA Grapalat"/>
      <family val="3"/>
    </font>
    <font>
      <sz val="11"/>
      <name val="GHEA Grapalat"/>
      <family val="3"/>
    </font>
    <font>
      <sz val="11"/>
      <name val="Calibri"/>
      <family val="2"/>
      <scheme val="minor"/>
    </font>
    <font>
      <sz val="8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i/>
      <sz val="11"/>
      <name val="GHEA Grapalat"/>
      <family val="3"/>
    </font>
    <font>
      <i/>
      <sz val="8"/>
      <name val="GHEA Grapalat"/>
      <family val="3"/>
    </font>
    <font>
      <sz val="10"/>
      <name val="GHEA Grapalat"/>
      <family val="3"/>
    </font>
    <font>
      <i/>
      <sz val="8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name val="GHEA Grapalat"/>
      <family val="3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vertical="center" wrapText="1"/>
    </xf>
    <xf numFmtId="166" fontId="5" fillId="0" borderId="0" xfId="0" applyNumberFormat="1" applyFont="1"/>
    <xf numFmtId="0" fontId="9" fillId="0" borderId="1" xfId="0" applyFont="1" applyBorder="1" applyAlignment="1">
      <alignment vertical="center" wrapText="1"/>
    </xf>
    <xf numFmtId="165" fontId="8" fillId="0" borderId="1" xfId="1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 indent="2"/>
    </xf>
    <xf numFmtId="164" fontId="13" fillId="4" borderId="1" xfId="1" applyFont="1" applyFill="1" applyBorder="1" applyAlignment="1">
      <alignment horizontal="center" vertical="center" wrapText="1"/>
    </xf>
    <xf numFmtId="165" fontId="13" fillId="4" borderId="1" xfId="1" applyNumberFormat="1" applyFont="1" applyFill="1" applyBorder="1" applyAlignment="1">
      <alignment horizontal="center" vertical="center" wrapText="1"/>
    </xf>
    <xf numFmtId="165" fontId="13" fillId="3" borderId="1" xfId="1" applyNumberFormat="1" applyFont="1" applyFill="1" applyBorder="1" applyAlignment="1">
      <alignment horizontal="center" vertical="center" wrapText="1"/>
    </xf>
    <xf numFmtId="167" fontId="13" fillId="3" borderId="1" xfId="1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workbookViewId="0">
      <selection sqref="A1:Q1"/>
    </sheetView>
  </sheetViews>
  <sheetFormatPr defaultRowHeight="15" x14ac:dyDescent="0.25"/>
  <cols>
    <col min="1" max="1" width="8" style="1" customWidth="1"/>
    <col min="2" max="2" width="9.28515625" style="1" customWidth="1"/>
    <col min="3" max="4" width="9.140625" style="1"/>
    <col min="5" max="5" width="27.85546875" style="1" customWidth="1"/>
    <col min="6" max="6" width="14.5703125" style="1" customWidth="1"/>
    <col min="7" max="7" width="15.28515625" style="1" customWidth="1"/>
    <col min="8" max="8" width="14.85546875" style="1" customWidth="1"/>
    <col min="9" max="9" width="7" style="1" customWidth="1"/>
    <col min="10" max="10" width="6.140625" style="1" customWidth="1"/>
    <col min="11" max="11" width="6.42578125" style="1" customWidth="1"/>
    <col min="12" max="15" width="15.42578125" style="1" customWidth="1"/>
    <col min="16" max="16" width="14.5703125" style="1" customWidth="1"/>
    <col min="17" max="17" width="15" style="1" customWidth="1"/>
    <col min="18" max="18" width="9.140625" style="1"/>
    <col min="19" max="19" width="12.140625" style="1" bestFit="1" customWidth="1"/>
    <col min="20" max="21" width="13.140625" style="1" customWidth="1"/>
    <col min="22" max="16384" width="9.140625" style="1"/>
  </cols>
  <sheetData>
    <row r="1" spans="1:21" ht="36.75" customHeight="1" x14ac:dyDescent="0.3">
      <c r="A1" s="27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3" spans="1:21" ht="59.25" customHeight="1" x14ac:dyDescent="0.25">
      <c r="A3" s="36" t="s">
        <v>1</v>
      </c>
      <c r="B3" s="36"/>
      <c r="C3" s="36" t="s">
        <v>2</v>
      </c>
      <c r="D3" s="36"/>
      <c r="E3" s="36"/>
      <c r="F3" s="35" t="s">
        <v>3</v>
      </c>
      <c r="G3" s="35"/>
      <c r="H3" s="35"/>
      <c r="I3" s="35" t="s">
        <v>4</v>
      </c>
      <c r="J3" s="35"/>
      <c r="K3" s="35"/>
      <c r="L3" s="37" t="s">
        <v>5</v>
      </c>
      <c r="M3" s="37"/>
      <c r="N3" s="37"/>
      <c r="O3" s="35" t="s">
        <v>7</v>
      </c>
      <c r="P3" s="35"/>
      <c r="Q3" s="35"/>
    </row>
    <row r="4" spans="1:21" x14ac:dyDescent="0.25">
      <c r="A4" s="36"/>
      <c r="B4" s="36"/>
      <c r="C4" s="36"/>
      <c r="D4" s="36"/>
      <c r="E4" s="36"/>
      <c r="F4" s="35"/>
      <c r="G4" s="35"/>
      <c r="H4" s="35"/>
      <c r="I4" s="35"/>
      <c r="J4" s="35"/>
      <c r="K4" s="35"/>
      <c r="L4" s="36" t="s">
        <v>6</v>
      </c>
      <c r="M4" s="36"/>
      <c r="N4" s="36"/>
      <c r="O4" s="35"/>
      <c r="P4" s="35"/>
      <c r="Q4" s="35"/>
    </row>
    <row r="5" spans="1:21" ht="25.5" x14ac:dyDescent="0.25">
      <c r="A5" s="2" t="s">
        <v>8</v>
      </c>
      <c r="B5" s="2" t="s">
        <v>9</v>
      </c>
      <c r="C5" s="36"/>
      <c r="D5" s="36"/>
      <c r="E5" s="36"/>
      <c r="F5" s="2" t="s">
        <v>19</v>
      </c>
      <c r="G5" s="2" t="s">
        <v>23</v>
      </c>
      <c r="H5" s="2" t="s">
        <v>27</v>
      </c>
      <c r="I5" s="11" t="s">
        <v>19</v>
      </c>
      <c r="J5" s="11" t="s">
        <v>23</v>
      </c>
      <c r="K5" s="11" t="s">
        <v>27</v>
      </c>
      <c r="L5" s="11" t="s">
        <v>19</v>
      </c>
      <c r="M5" s="11" t="s">
        <v>23</v>
      </c>
      <c r="N5" s="11" t="s">
        <v>27</v>
      </c>
      <c r="O5" s="2" t="s">
        <v>17</v>
      </c>
      <c r="P5" s="2" t="s">
        <v>19</v>
      </c>
      <c r="Q5" s="2" t="s">
        <v>23</v>
      </c>
    </row>
    <row r="6" spans="1:21" ht="45.75" customHeight="1" x14ac:dyDescent="0.25">
      <c r="A6" s="38" t="s">
        <v>10</v>
      </c>
      <c r="B6" s="39"/>
      <c r="C6" s="39"/>
      <c r="D6" s="39"/>
      <c r="E6" s="40"/>
      <c r="F6" s="3">
        <f>+F7</f>
        <v>7952669.7999999998</v>
      </c>
      <c r="G6" s="3">
        <f t="shared" ref="G6:M6" si="0">+G7</f>
        <v>7604734.3999999994</v>
      </c>
      <c r="H6" s="3">
        <f t="shared" si="0"/>
        <v>4295899</v>
      </c>
      <c r="I6" s="3">
        <f t="shared" si="0"/>
        <v>0</v>
      </c>
      <c r="J6" s="3">
        <f t="shared" si="0"/>
        <v>0</v>
      </c>
      <c r="K6" s="3">
        <f t="shared" si="0"/>
        <v>0</v>
      </c>
      <c r="L6" s="3">
        <f t="shared" si="0"/>
        <v>2073860</v>
      </c>
      <c r="M6" s="3">
        <f t="shared" si="0"/>
        <v>2091105.8</v>
      </c>
      <c r="N6" s="3">
        <f>+N7</f>
        <v>2663659.69</v>
      </c>
      <c r="O6" s="3">
        <f>+O7</f>
        <v>10026529.800000001</v>
      </c>
      <c r="P6" s="3">
        <f>+P7</f>
        <v>9695840.1999999993</v>
      </c>
      <c r="Q6" s="3">
        <f>+Q7</f>
        <v>6959558.6899999995</v>
      </c>
      <c r="S6" s="4"/>
      <c r="T6" s="4"/>
      <c r="U6" s="4"/>
    </row>
    <row r="7" spans="1:21" ht="77.25" customHeight="1" x14ac:dyDescent="0.25">
      <c r="A7" s="5">
        <v>1103</v>
      </c>
      <c r="B7" s="5"/>
      <c r="C7" s="32" t="s">
        <v>13</v>
      </c>
      <c r="D7" s="33"/>
      <c r="E7" s="34"/>
      <c r="F7" s="6">
        <f t="shared" ref="F7:N7" si="1">SUM(F8:F14)</f>
        <v>7952669.7999999998</v>
      </c>
      <c r="G7" s="6">
        <f t="shared" si="1"/>
        <v>7604734.3999999994</v>
      </c>
      <c r="H7" s="6">
        <f t="shared" si="1"/>
        <v>4295899</v>
      </c>
      <c r="I7" s="6">
        <f t="shared" si="1"/>
        <v>0</v>
      </c>
      <c r="J7" s="6">
        <f t="shared" si="1"/>
        <v>0</v>
      </c>
      <c r="K7" s="6">
        <f t="shared" si="1"/>
        <v>0</v>
      </c>
      <c r="L7" s="6">
        <f>SUM(L8:L14)</f>
        <v>2073860</v>
      </c>
      <c r="M7" s="6">
        <f t="shared" si="1"/>
        <v>2091105.8</v>
      </c>
      <c r="N7" s="6">
        <f t="shared" si="1"/>
        <v>2663659.69</v>
      </c>
      <c r="O7" s="6">
        <f>+F7+L7</f>
        <v>10026529.800000001</v>
      </c>
      <c r="P7" s="6">
        <f>+G7+M7</f>
        <v>9695840.1999999993</v>
      </c>
      <c r="Q7" s="6">
        <f t="shared" ref="Q7:Q8" si="2">+H7+N7</f>
        <v>6959558.6899999995</v>
      </c>
    </row>
    <row r="8" spans="1:21" ht="105.75" customHeight="1" x14ac:dyDescent="0.25">
      <c r="A8" s="7"/>
      <c r="B8" s="8">
        <v>11001</v>
      </c>
      <c r="C8" s="29" t="s">
        <v>14</v>
      </c>
      <c r="D8" s="30"/>
      <c r="E8" s="31"/>
      <c r="F8" s="9">
        <v>1107720.2</v>
      </c>
      <c r="G8" s="9">
        <v>1115393.8</v>
      </c>
      <c r="H8" s="9">
        <v>1117224.3999999999</v>
      </c>
      <c r="I8" s="10"/>
      <c r="J8" s="10"/>
      <c r="K8" s="10"/>
      <c r="L8" s="10"/>
      <c r="M8" s="10"/>
      <c r="N8" s="10"/>
      <c r="O8" s="6">
        <f>+F8+L8</f>
        <v>1107720.2</v>
      </c>
      <c r="P8" s="6">
        <f t="shared" ref="P8" si="3">+G8+M8</f>
        <v>1115393.8</v>
      </c>
      <c r="Q8" s="6">
        <f t="shared" si="2"/>
        <v>1117224.3999999999</v>
      </c>
    </row>
    <row r="9" spans="1:21" ht="40.5" customHeight="1" x14ac:dyDescent="0.25">
      <c r="A9" s="7"/>
      <c r="B9" s="8">
        <v>11002</v>
      </c>
      <c r="C9" s="29" t="s">
        <v>15</v>
      </c>
      <c r="D9" s="30"/>
      <c r="E9" s="31"/>
      <c r="F9" s="9">
        <v>268000</v>
      </c>
      <c r="G9" s="9">
        <v>121000</v>
      </c>
      <c r="H9" s="9">
        <v>97000</v>
      </c>
      <c r="I9" s="10"/>
      <c r="J9" s="10"/>
      <c r="K9" s="10"/>
      <c r="L9" s="10"/>
      <c r="M9" s="10"/>
      <c r="N9" s="10"/>
      <c r="O9" s="6">
        <f>+F9+L9</f>
        <v>268000</v>
      </c>
      <c r="P9" s="6">
        <f t="shared" ref="P9:P14" si="4">+G9+M9</f>
        <v>121000</v>
      </c>
      <c r="Q9" s="6">
        <f t="shared" ref="Q9:Q14" si="5">+H9+N9</f>
        <v>97000</v>
      </c>
    </row>
    <row r="10" spans="1:21" ht="44.25" customHeight="1" x14ac:dyDescent="0.25">
      <c r="A10" s="7"/>
      <c r="B10" s="8">
        <v>11003</v>
      </c>
      <c r="C10" s="29" t="s">
        <v>24</v>
      </c>
      <c r="D10" s="30"/>
      <c r="E10" s="31"/>
      <c r="F10" s="9"/>
      <c r="G10" s="9"/>
      <c r="H10" s="9"/>
      <c r="I10" s="10"/>
      <c r="J10" s="10"/>
      <c r="K10" s="10"/>
      <c r="L10" s="10">
        <v>73860</v>
      </c>
      <c r="M10" s="10">
        <v>91105.8</v>
      </c>
      <c r="N10" s="10">
        <v>163659.69</v>
      </c>
      <c r="O10" s="6">
        <f t="shared" ref="O10:O13" si="6">+F10+L10</f>
        <v>73860</v>
      </c>
      <c r="P10" s="6">
        <f t="shared" si="4"/>
        <v>91105.8</v>
      </c>
      <c r="Q10" s="6">
        <f t="shared" si="5"/>
        <v>163659.69</v>
      </c>
    </row>
    <row r="11" spans="1:21" ht="43.5" customHeight="1" x14ac:dyDescent="0.25">
      <c r="A11" s="7"/>
      <c r="B11" s="8">
        <v>21001</v>
      </c>
      <c r="C11" s="29" t="s">
        <v>21</v>
      </c>
      <c r="D11" s="30"/>
      <c r="E11" s="31"/>
      <c r="F11" s="9">
        <v>2500000</v>
      </c>
      <c r="G11" s="9">
        <v>2500000</v>
      </c>
      <c r="H11" s="9">
        <v>2500000</v>
      </c>
      <c r="I11" s="10"/>
      <c r="J11" s="10"/>
      <c r="K11" s="10"/>
      <c r="L11" s="10">
        <v>2000000</v>
      </c>
      <c r="M11" s="10">
        <v>2000000</v>
      </c>
      <c r="N11" s="10">
        <v>2500000</v>
      </c>
      <c r="O11" s="6">
        <f t="shared" si="6"/>
        <v>4500000</v>
      </c>
      <c r="P11" s="6">
        <f t="shared" si="4"/>
        <v>4500000</v>
      </c>
      <c r="Q11" s="6">
        <f t="shared" si="5"/>
        <v>5000000</v>
      </c>
    </row>
    <row r="12" spans="1:21" ht="42.75" customHeight="1" x14ac:dyDescent="0.25">
      <c r="A12" s="7"/>
      <c r="B12" s="8">
        <v>21003</v>
      </c>
      <c r="C12" s="29" t="s">
        <v>22</v>
      </c>
      <c r="D12" s="30"/>
      <c r="E12" s="31"/>
      <c r="F12" s="9">
        <v>1546640</v>
      </c>
      <c r="G12" s="9">
        <v>1735000</v>
      </c>
      <c r="H12" s="9">
        <v>545000</v>
      </c>
      <c r="I12" s="10"/>
      <c r="J12" s="10"/>
      <c r="K12" s="10"/>
      <c r="L12" s="10"/>
      <c r="M12" s="10"/>
      <c r="N12" s="10"/>
      <c r="O12" s="6">
        <f t="shared" si="6"/>
        <v>1546640</v>
      </c>
      <c r="P12" s="6">
        <f t="shared" si="4"/>
        <v>1735000</v>
      </c>
      <c r="Q12" s="6">
        <f t="shared" si="5"/>
        <v>545000</v>
      </c>
    </row>
    <row r="13" spans="1:21" ht="60.75" customHeight="1" x14ac:dyDescent="0.25">
      <c r="A13" s="7"/>
      <c r="B13" s="8">
        <v>31001</v>
      </c>
      <c r="C13" s="29" t="s">
        <v>16</v>
      </c>
      <c r="D13" s="30"/>
      <c r="E13" s="31"/>
      <c r="F13" s="9">
        <v>30309.599999999999</v>
      </c>
      <c r="G13" s="9">
        <v>33340.6</v>
      </c>
      <c r="H13" s="9">
        <v>36674.6</v>
      </c>
      <c r="I13" s="10"/>
      <c r="J13" s="10"/>
      <c r="K13" s="10"/>
      <c r="L13" s="10"/>
      <c r="M13" s="10"/>
      <c r="N13" s="10"/>
      <c r="O13" s="6">
        <f t="shared" si="6"/>
        <v>30309.599999999999</v>
      </c>
      <c r="P13" s="6">
        <f t="shared" si="4"/>
        <v>33340.6</v>
      </c>
      <c r="Q13" s="6">
        <f t="shared" si="5"/>
        <v>36674.6</v>
      </c>
    </row>
    <row r="14" spans="1:21" ht="67.5" customHeight="1" x14ac:dyDescent="0.25">
      <c r="A14" s="7"/>
      <c r="B14" s="8">
        <v>12002</v>
      </c>
      <c r="C14" s="29" t="s">
        <v>25</v>
      </c>
      <c r="D14" s="30"/>
      <c r="E14" s="31"/>
      <c r="F14" s="9">
        <v>2500000</v>
      </c>
      <c r="G14" s="9">
        <v>2100000</v>
      </c>
      <c r="H14" s="9"/>
      <c r="I14" s="10"/>
      <c r="J14" s="10"/>
      <c r="K14" s="10"/>
      <c r="L14" s="10"/>
      <c r="M14" s="10"/>
      <c r="N14" s="10"/>
      <c r="O14" s="6">
        <f>+F14+L14</f>
        <v>2500000</v>
      </c>
      <c r="P14" s="6">
        <f t="shared" si="4"/>
        <v>2100000</v>
      </c>
      <c r="Q14" s="6">
        <f t="shared" si="5"/>
        <v>0</v>
      </c>
    </row>
  </sheetData>
  <mergeCells count="17">
    <mergeCell ref="C11:E11"/>
    <mergeCell ref="C12:E12"/>
    <mergeCell ref="C14:E14"/>
    <mergeCell ref="C9:E9"/>
    <mergeCell ref="C13:E13"/>
    <mergeCell ref="C10:E10"/>
    <mergeCell ref="A1:Q1"/>
    <mergeCell ref="C8:E8"/>
    <mergeCell ref="C7:E7"/>
    <mergeCell ref="O3:Q4"/>
    <mergeCell ref="A3:B4"/>
    <mergeCell ref="C3:E5"/>
    <mergeCell ref="F3:H4"/>
    <mergeCell ref="I3:K4"/>
    <mergeCell ref="L3:N3"/>
    <mergeCell ref="L4:N4"/>
    <mergeCell ref="A6:E6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L9" sqref="L9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7" s="12" customFormat="1" ht="15" customHeight="1" x14ac:dyDescent="0.25">
      <c r="A1" s="41" t="s">
        <v>36</v>
      </c>
      <c r="B1" s="41"/>
      <c r="C1" s="41"/>
      <c r="D1" s="41"/>
      <c r="E1" s="41"/>
      <c r="F1" s="41"/>
      <c r="G1" s="41"/>
    </row>
    <row r="2" spans="1:7" ht="36" customHeight="1" x14ac:dyDescent="0.25">
      <c r="A2" s="41" t="s">
        <v>38</v>
      </c>
      <c r="B2" s="41"/>
      <c r="C2" s="41"/>
      <c r="D2" s="41"/>
      <c r="E2" s="41"/>
      <c r="F2" s="41"/>
      <c r="G2" s="26"/>
    </row>
    <row r="3" spans="1:7" ht="59.25" customHeight="1" x14ac:dyDescent="0.25">
      <c r="C3" s="13"/>
      <c r="D3" s="13"/>
      <c r="E3" s="13"/>
      <c r="F3" s="13" t="s">
        <v>29</v>
      </c>
    </row>
    <row r="4" spans="1:7" ht="59.25" customHeight="1" x14ac:dyDescent="0.25">
      <c r="B4" s="14"/>
      <c r="C4" s="15" t="s">
        <v>18</v>
      </c>
      <c r="D4" s="16" t="s">
        <v>20</v>
      </c>
      <c r="E4" s="16" t="s">
        <v>26</v>
      </c>
      <c r="F4" s="16" t="s">
        <v>28</v>
      </c>
    </row>
    <row r="5" spans="1:7" ht="59.25" customHeight="1" x14ac:dyDescent="0.25">
      <c r="B5" s="17" t="s">
        <v>30</v>
      </c>
      <c r="C5" s="16" t="s">
        <v>0</v>
      </c>
      <c r="D5" s="23">
        <v>13302302</v>
      </c>
      <c r="E5" s="23">
        <v>13402458.300000001</v>
      </c>
      <c r="F5" s="23">
        <v>13402458.300000001</v>
      </c>
    </row>
    <row r="6" spans="1:7" s="18" customFormat="1" ht="59.25" customHeight="1" x14ac:dyDescent="0.25">
      <c r="B6" s="19" t="s">
        <v>31</v>
      </c>
      <c r="C6" s="23">
        <v>5123226.3</v>
      </c>
      <c r="D6" s="20" t="s">
        <v>0</v>
      </c>
      <c r="E6" s="20" t="s">
        <v>0</v>
      </c>
      <c r="F6" s="20" t="s">
        <v>0</v>
      </c>
    </row>
    <row r="7" spans="1:7" ht="59.25" customHeight="1" x14ac:dyDescent="0.25">
      <c r="B7" s="19" t="s">
        <v>32</v>
      </c>
      <c r="C7" s="16" t="s">
        <v>0</v>
      </c>
      <c r="D7" s="24">
        <f>D8+D9+D10</f>
        <v>10026529.800000001</v>
      </c>
      <c r="E7" s="24">
        <f>E8+E9+E10</f>
        <v>9695840.1999999993</v>
      </c>
      <c r="F7" s="24">
        <f t="shared" ref="F7" si="0">F8+F9+F10</f>
        <v>6959558.6899999995</v>
      </c>
    </row>
    <row r="8" spans="1:7" ht="59.25" customHeight="1" x14ac:dyDescent="0.25">
      <c r="B8" s="21" t="s">
        <v>33</v>
      </c>
      <c r="C8" s="16" t="s">
        <v>0</v>
      </c>
      <c r="D8" s="23">
        <v>7952669.7999999998</v>
      </c>
      <c r="E8" s="23">
        <v>7604734.3999999994</v>
      </c>
      <c r="F8" s="23">
        <v>4295899</v>
      </c>
    </row>
    <row r="9" spans="1:7" s="18" customFormat="1" ht="59.25" customHeight="1" x14ac:dyDescent="0.25">
      <c r="B9" s="21" t="s">
        <v>11</v>
      </c>
      <c r="C9" s="16" t="s">
        <v>0</v>
      </c>
      <c r="D9" s="22">
        <v>0</v>
      </c>
      <c r="E9" s="22">
        <v>0</v>
      </c>
      <c r="F9" s="22">
        <v>0</v>
      </c>
    </row>
    <row r="10" spans="1:7" ht="59.25" customHeight="1" x14ac:dyDescent="0.25">
      <c r="B10" s="21" t="s">
        <v>12</v>
      </c>
      <c r="C10" s="16" t="s">
        <v>0</v>
      </c>
      <c r="D10" s="23">
        <v>2073860</v>
      </c>
      <c r="E10" s="23">
        <v>2091105.8</v>
      </c>
      <c r="F10" s="23">
        <v>2663659.69</v>
      </c>
    </row>
    <row r="11" spans="1:7" x14ac:dyDescent="0.25">
      <c r="B11" s="19" t="s">
        <v>34</v>
      </c>
      <c r="C11" s="16" t="s">
        <v>0</v>
      </c>
      <c r="D11" s="24">
        <f>D7-C6</f>
        <v>4903303.5000000009</v>
      </c>
      <c r="E11" s="24">
        <f>E7-C6</f>
        <v>4572613.8999999994</v>
      </c>
      <c r="F11" s="24">
        <f>F7-C6</f>
        <v>1836332.3899999997</v>
      </c>
    </row>
    <row r="12" spans="1:7" ht="27" x14ac:dyDescent="0.25">
      <c r="B12" s="19" t="s">
        <v>35</v>
      </c>
      <c r="C12" s="16" t="s">
        <v>0</v>
      </c>
      <c r="D12" s="25">
        <f t="shared" ref="D12:F12" si="1">D7-D5</f>
        <v>-3275772.1999999993</v>
      </c>
      <c r="E12" s="25">
        <f t="shared" si="1"/>
        <v>-3706618.1000000015</v>
      </c>
      <c r="F12" s="25">
        <f t="shared" si="1"/>
        <v>-6442899.6100000013</v>
      </c>
    </row>
  </sheetData>
  <mergeCells count="2">
    <mergeCell ref="A2:F2"/>
    <mergeCell ref="A1:G1"/>
  </mergeCells>
  <pageMargins left="0.23622047244094491" right="0.23622047244094491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8 dev1</vt:lpstr>
      <vt:lpstr>Havelvac 8 dev 2</vt:lpstr>
      <vt:lpstr>'Havelvac 8 dev1'!_ftnref2</vt:lpstr>
      <vt:lpstr>'Havelvac 8 dev1'!_ftnref3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2024-03-20T10:03:38Z</dcterms:modified>
</cp:coreProperties>
</file>